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120" yWindow="150" windowWidth="19440" windowHeight="12270"/>
  </bookViews>
  <sheets>
    <sheet name="суммы" sheetId="3" r:id="rId1"/>
  </sheets>
  <externalReferences>
    <externalReference r:id="rId2"/>
  </externalReferences>
  <definedNames>
    <definedName name="_xlnm._FilterDatabase" localSheetId="0" hidden="1">суммы!$A$4:$J$8</definedName>
  </definedNames>
  <calcPr calcId="152511"/>
</workbook>
</file>

<file path=xl/calcChain.xml><?xml version="1.0" encoding="utf-8"?>
<calcChain xmlns="http://schemas.openxmlformats.org/spreadsheetml/2006/main">
  <c r="C1" i="3" l="1"/>
  <c r="J5" i="3" l="1"/>
  <c r="J6" i="3" s="1"/>
</calcChain>
</file>

<file path=xl/sharedStrings.xml><?xml version="1.0" encoding="utf-8"?>
<sst xmlns="http://schemas.openxmlformats.org/spreadsheetml/2006/main" count="20" uniqueCount="19">
  <si>
    <t>Материал</t>
  </si>
  <si>
    <t>Краткий текст материала</t>
  </si>
  <si>
    <t>ЕИ</t>
  </si>
  <si>
    <t>Стоимость</t>
  </si>
  <si>
    <t>Номер ТЗ</t>
  </si>
  <si>
    <t>Воронежэнерго</t>
  </si>
  <si>
    <t xml:space="preserve">Кол-во </t>
  </si>
  <si>
    <t>Цена, руб. без учета НДС</t>
  </si>
  <si>
    <t>№</t>
  </si>
  <si>
    <t>КВД</t>
  </si>
  <si>
    <t>Номер лота</t>
  </si>
  <si>
    <t>х</t>
  </si>
  <si>
    <t>ИТОГО</t>
  </si>
  <si>
    <t>Сумма по ПЗ</t>
  </si>
  <si>
    <t>% от ПЗ</t>
  </si>
  <si>
    <t>306F</t>
  </si>
  <si>
    <t>0002359094</t>
  </si>
  <si>
    <t>Разъединитель РМНСА-10-400 с ПА-Н-1</t>
  </si>
  <si>
    <t>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</si>
</sst>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FF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35">
    <xf numFmtId="0" fontId="0" fillId="0" borderId="0" xfId="0"/>
    <xf numFmtId="0" fontId="1" fillId="0" borderId="2" xfId="0" applyFont="1" applyFill="1" applyBorder="1" applyAlignment="1">
      <alignment horizontal="center" vertical="center"/>
    </xf>
    <xf numFmtId="0" fontId="2" fillId="0" borderId="2" xfId="0" applyFont="1" applyFill="1" applyBorder="1"/>
    <xf numFmtId="0" fontId="1" fillId="0" borderId="0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4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 indent="1"/>
    </xf>
    <xf numFmtId="4" fontId="2" fillId="0" borderId="0" xfId="0" applyNumberFormat="1" applyFont="1" applyFill="1" applyBorder="1"/>
    <xf numFmtId="0" fontId="2" fillId="0" borderId="0" xfId="0" applyFont="1" applyFill="1" applyBorder="1"/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4" fontId="1" fillId="0" borderId="2" xfId="0" applyNumberFormat="1" applyFont="1" applyFill="1" applyBorder="1"/>
    <xf numFmtId="4" fontId="1" fillId="0" borderId="2" xfId="0" applyNumberFormat="1" applyFont="1" applyFill="1" applyBorder="1" applyAlignment="1">
      <alignment horizontal="right"/>
    </xf>
    <xf numFmtId="4" fontId="1" fillId="0" borderId="0" xfId="0" applyNumberFormat="1" applyFont="1" applyFill="1" applyBorder="1"/>
    <xf numFmtId="4" fontId="1" fillId="0" borderId="2" xfId="0" applyNumberFormat="1" applyFont="1" applyFill="1" applyBorder="1" applyAlignment="1">
      <alignment horizontal="center"/>
    </xf>
    <xf numFmtId="4" fontId="1" fillId="0" borderId="2" xfId="0" applyNumberFormat="1" applyFont="1" applyFill="1" applyBorder="1" applyAlignment="1">
      <alignment horizontal="center" vertical="center"/>
    </xf>
    <xf numFmtId="4" fontId="1" fillId="0" borderId="0" xfId="0" applyNumberFormat="1" applyFont="1" applyFill="1" applyBorder="1" applyAlignment="1">
      <alignment horizontal="center"/>
    </xf>
    <xf numFmtId="4" fontId="1" fillId="0" borderId="0" xfId="0" applyNumberFormat="1" applyFont="1" applyFill="1" applyBorder="1" applyAlignment="1">
      <alignment horizontal="left" indent="1"/>
    </xf>
    <xf numFmtId="4" fontId="3" fillId="0" borderId="0" xfId="0" applyNumberFormat="1" applyFont="1" applyBorder="1"/>
    <xf numFmtId="4" fontId="3" fillId="0" borderId="0" xfId="0" applyNumberFormat="1" applyFont="1"/>
    <xf numFmtId="4" fontId="5" fillId="2" borderId="2" xfId="1" applyNumberFormat="1" applyFont="1" applyFill="1" applyBorder="1"/>
    <xf numFmtId="10" fontId="3" fillId="0" borderId="0" xfId="0" applyNumberFormat="1" applyFont="1"/>
    <xf numFmtId="0" fontId="3" fillId="0" borderId="0" xfId="0" applyFont="1" applyAlignment="1">
      <alignment vertical="center"/>
    </xf>
    <xf numFmtId="0" fontId="0" fillId="0" borderId="2" xfId="0" applyFill="1" applyBorder="1"/>
    <xf numFmtId="0" fontId="1" fillId="0" borderId="3" xfId="0" applyFont="1" applyFill="1" applyBorder="1" applyAlignment="1">
      <alignment horizontal="center" vertical="center"/>
    </xf>
    <xf numFmtId="4" fontId="2" fillId="0" borderId="4" xfId="0" applyNumberFormat="1" applyFont="1" applyFill="1" applyBorder="1" applyAlignment="1">
      <alignment horizontal="right"/>
    </xf>
    <xf numFmtId="0" fontId="0" fillId="0" borderId="3" xfId="0" applyFill="1" applyBorder="1"/>
    <xf numFmtId="4" fontId="0" fillId="0" borderId="0" xfId="0" applyNumberFormat="1" applyAlignment="1">
      <alignment horizontal="right" vertical="top"/>
    </xf>
    <xf numFmtId="0" fontId="6" fillId="0" borderId="2" xfId="0" applyFont="1" applyBorder="1" applyAlignment="1">
      <alignment horizontal="center"/>
    </xf>
  </cellXfs>
  <cellStyles count="2">
    <cellStyle name="Обычный" xfId="0" builtinId="0"/>
    <cellStyle name="Обычный 1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80;%20&#1076;&#1086;&#1082;&#1091;&#1084;&#1077;&#1085;&#1090;&#1099;/&#1052;&#1086;&#1080;%20&#1044;&#1086;&#1082;&#1091;&#1084;&#1077;&#1085;&#1090;&#1099;/2018/&#1055;&#1047;%202018/19-18_&#1055;&#1083;&#1072;&#1085;&#1072;%20&#1079;&#1072;&#1082;&#1091;&#1087;&#1082;&#1080;%20201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_План закупки"/>
      <sheetName val="01_Описание граф ПЗ"/>
      <sheetName val="02_Аналитика"/>
      <sheetName val="03_Справочники"/>
      <sheetName val="04_ОКВЭД 2"/>
      <sheetName val="05_ОКПД 2"/>
      <sheetName val="06_Перечень закупок у СМСП"/>
      <sheetName val="07_п. 7 Положения ППРФ №1352"/>
      <sheetName val="08_Исключения Расп ЦА-9-174-р"/>
      <sheetName val="Рамки"/>
    </sheetNames>
    <sheetDataSet>
      <sheetData sheetId="0"/>
      <sheetData sheetId="1"/>
      <sheetData sheetId="2"/>
      <sheetData sheetId="3">
        <row r="5">
          <cell r="F5">
            <v>3000111</v>
          </cell>
          <cell r="G5" t="str">
            <v>Усл.по приобр.проездн.билет. для работн.</v>
          </cell>
        </row>
        <row r="6">
          <cell r="F6">
            <v>3000112</v>
          </cell>
          <cell r="G6" t="str">
            <v>Аренда мебели</v>
          </cell>
        </row>
        <row r="7">
          <cell r="F7">
            <v>3000113</v>
          </cell>
          <cell r="G7" t="str">
            <v>Аренда зданий,помещ,сооруж, кроме ЭС хоз</v>
          </cell>
        </row>
        <row r="8">
          <cell r="F8">
            <v>3000116</v>
          </cell>
          <cell r="G8" t="str">
            <v>Аренда электросетевого оборудования</v>
          </cell>
        </row>
        <row r="9">
          <cell r="F9">
            <v>3000118</v>
          </cell>
          <cell r="G9" t="str">
            <v>Услуги спецсвязи</v>
          </cell>
        </row>
        <row r="10">
          <cell r="F10">
            <v>3000123</v>
          </cell>
          <cell r="G10" t="str">
            <v>Аренда земли</v>
          </cell>
        </row>
        <row r="11">
          <cell r="F11">
            <v>3000127</v>
          </cell>
          <cell r="G11" t="str">
            <v>Команд.расходы на проживание</v>
          </cell>
        </row>
        <row r="12">
          <cell r="F12">
            <v>3000129</v>
          </cell>
          <cell r="G12" t="str">
            <v>Прочие услуги сторонних организаций</v>
          </cell>
        </row>
        <row r="13">
          <cell r="F13">
            <v>3000130</v>
          </cell>
          <cell r="G13" t="str">
            <v>Прочие судебные издержки</v>
          </cell>
        </row>
        <row r="14">
          <cell r="F14">
            <v>3000133</v>
          </cell>
          <cell r="G14" t="str">
            <v>Другие чрезвычайные расходы</v>
          </cell>
        </row>
        <row r="15">
          <cell r="F15">
            <v>3000139</v>
          </cell>
          <cell r="G15" t="str">
            <v>Услуги сторон орг. по прочему тех. обслу</v>
          </cell>
        </row>
        <row r="16">
          <cell r="F16">
            <v>3000141</v>
          </cell>
          <cell r="G16" t="str">
            <v>Услуги банков</v>
          </cell>
        </row>
        <row r="17">
          <cell r="F17">
            <v>3000158</v>
          </cell>
          <cell r="G17" t="str">
            <v>Прочие расходы фонда потребления</v>
          </cell>
        </row>
        <row r="18">
          <cell r="F18">
            <v>3000170</v>
          </cell>
          <cell r="G18" t="str">
            <v>Ремонт КЛ 0,4-10(6)кВ</v>
          </cell>
        </row>
        <row r="19">
          <cell r="F19">
            <v>3000178</v>
          </cell>
          <cell r="G19" t="str">
            <v>Стр.гражд.отв.орг.,экспл.опас.пр.объек.</v>
          </cell>
        </row>
        <row r="20">
          <cell r="F20">
            <v>3000189</v>
          </cell>
          <cell r="G20" t="str">
            <v>Прочее программное обеспечение</v>
          </cell>
        </row>
        <row r="21">
          <cell r="F21">
            <v>3000190</v>
          </cell>
          <cell r="G21" t="str">
            <v>Представительские расходы</v>
          </cell>
        </row>
        <row r="22">
          <cell r="F22">
            <v>3000197</v>
          </cell>
          <cell r="G22" t="str">
            <v>Расходы на удешевление путевок</v>
          </cell>
        </row>
        <row r="23">
          <cell r="F23">
            <v>3000401</v>
          </cell>
          <cell r="G23" t="str">
            <v>Ремонт зданий и сооружений</v>
          </cell>
        </row>
        <row r="24">
          <cell r="F24">
            <v>3000402</v>
          </cell>
          <cell r="G24" t="str">
            <v>Ремонт средств малой механизации</v>
          </cell>
        </row>
        <row r="25">
          <cell r="F25">
            <v>3000403</v>
          </cell>
          <cell r="G25" t="str">
            <v>Ремонт трансформаторов 1-2 габаритов</v>
          </cell>
        </row>
        <row r="26">
          <cell r="F26">
            <v>3000404</v>
          </cell>
          <cell r="G26" t="str">
            <v>Ремонт трансформаторов 3-4-5-6 габаритов</v>
          </cell>
        </row>
        <row r="27">
          <cell r="F27">
            <v>3000405</v>
          </cell>
          <cell r="G27" t="str">
            <v>Расчистка просек ВЛ</v>
          </cell>
        </row>
        <row r="28">
          <cell r="F28">
            <v>3000406</v>
          </cell>
          <cell r="G28" t="str">
            <v>Ремонт ПС35-110 кВ</v>
          </cell>
        </row>
        <row r="29">
          <cell r="F29">
            <v>3000407</v>
          </cell>
          <cell r="G29" t="str">
            <v>Ремонт автотр,кран.уст,подъём,пр.без,ОПО</v>
          </cell>
        </row>
        <row r="30">
          <cell r="F30">
            <v>3000408</v>
          </cell>
          <cell r="G30" t="str">
            <v>Ремонт приборов и оборудования РЗА</v>
          </cell>
        </row>
        <row r="31">
          <cell r="F31">
            <v>3000409</v>
          </cell>
          <cell r="G31" t="str">
            <v>Ремонт ТП/РП 10(6)кВ</v>
          </cell>
        </row>
        <row r="32">
          <cell r="F32">
            <v>3000410</v>
          </cell>
          <cell r="G32" t="str">
            <v>Ремонт ВЛ 35-110 кВ</v>
          </cell>
        </row>
        <row r="33">
          <cell r="F33">
            <v>3000411</v>
          </cell>
          <cell r="G33" t="str">
            <v>Ремонт ВЛ 0,4-10(6)кВ</v>
          </cell>
        </row>
        <row r="34">
          <cell r="F34">
            <v>3000412</v>
          </cell>
          <cell r="G34" t="str">
            <v>ТО производственных зданий</v>
          </cell>
        </row>
        <row r="35">
          <cell r="F35">
            <v>3000414</v>
          </cell>
          <cell r="G35" t="str">
            <v>ТО э/сетей 0,4-110 кВ, ТП 6-10/0,4кВ</v>
          </cell>
        </row>
        <row r="36">
          <cell r="F36">
            <v>3000415</v>
          </cell>
          <cell r="G36" t="str">
            <v>TO автотр,кран.уст,подъёмн,пр.безоп,ОПО</v>
          </cell>
        </row>
        <row r="37">
          <cell r="F37">
            <v>3000417</v>
          </cell>
          <cell r="G37" t="str">
            <v>Усл.по поверке,колибр.оборуд.и приборов</v>
          </cell>
        </row>
        <row r="38">
          <cell r="F38">
            <v>3000418</v>
          </cell>
          <cell r="G38" t="str">
            <v>Услуги по поверке высоковольтных ТТ и ТН</v>
          </cell>
        </row>
        <row r="39">
          <cell r="F39">
            <v>3000419</v>
          </cell>
          <cell r="G39" t="str">
            <v>Усл.по транзиту:за содержание ЕНЭС</v>
          </cell>
        </row>
        <row r="40">
          <cell r="F40">
            <v>3000420</v>
          </cell>
          <cell r="G40" t="str">
            <v>Усл.по транзиту:за содержание смежРСК</v>
          </cell>
        </row>
        <row r="41">
          <cell r="F41">
            <v>3000421</v>
          </cell>
          <cell r="G41" t="str">
            <v>Усл.по транзит:плат.за потер.э/э ЕНЭС</v>
          </cell>
        </row>
        <row r="42">
          <cell r="F42">
            <v>3000422</v>
          </cell>
          <cell r="G42" t="str">
            <v>Усл.по транзит:плат.за потер.э/э смежРСК</v>
          </cell>
        </row>
        <row r="43">
          <cell r="F43">
            <v>3000424</v>
          </cell>
          <cell r="G43" t="str">
            <v>Расходы на э/э для комп.потерь-опт.рынок</v>
          </cell>
        </row>
        <row r="44">
          <cell r="F44">
            <v>3000425</v>
          </cell>
          <cell r="G44" t="str">
            <v>Расходы на э/э для ком.потерь-розн.рынок</v>
          </cell>
        </row>
        <row r="45">
          <cell r="F45">
            <v>3000426</v>
          </cell>
          <cell r="G45" t="str">
            <v>Усл.по передач:за содержание э/э смежРСК</v>
          </cell>
        </row>
        <row r="46">
          <cell r="F46">
            <v>3000427</v>
          </cell>
          <cell r="G46" t="str">
            <v>Усл.по передач:плат.за потер.э/э ЕНЭС</v>
          </cell>
        </row>
        <row r="47">
          <cell r="F47">
            <v>3000428</v>
          </cell>
          <cell r="G47" t="str">
            <v>Усл.по передач:за содержание ЕНЭС</v>
          </cell>
        </row>
        <row r="48">
          <cell r="F48">
            <v>3000429</v>
          </cell>
          <cell r="G48" t="str">
            <v>Усл.по передач:плат.за потер.э/э смежРСК</v>
          </cell>
        </row>
        <row r="49">
          <cell r="F49">
            <v>3000430</v>
          </cell>
          <cell r="G49" t="str">
            <v>Усл.автотранспорта</v>
          </cell>
        </row>
        <row r="50">
          <cell r="F50">
            <v>3000431</v>
          </cell>
          <cell r="G50" t="str">
            <v>Усл.ж/д транспорта</v>
          </cell>
        </row>
        <row r="51">
          <cell r="F51">
            <v>3000432</v>
          </cell>
          <cell r="G51" t="str">
            <v>Усл.авиатранспорта</v>
          </cell>
        </row>
        <row r="52">
          <cell r="F52">
            <v>3000433</v>
          </cell>
          <cell r="G52" t="str">
            <v>Усл.спец.транспорта</v>
          </cell>
        </row>
        <row r="53">
          <cell r="F53">
            <v>3000434</v>
          </cell>
          <cell r="G53" t="str">
            <v>Услуги водного транспорта</v>
          </cell>
        </row>
        <row r="54">
          <cell r="F54">
            <v>3000435</v>
          </cell>
          <cell r="G54" t="str">
            <v>Услуги по сертификации качества э/э</v>
          </cell>
        </row>
        <row r="55">
          <cell r="F55">
            <v>3000436</v>
          </cell>
          <cell r="G55" t="str">
            <v>Усл.по сертификации проч(произв)</v>
          </cell>
        </row>
        <row r="56">
          <cell r="F56">
            <v>3000438</v>
          </cell>
          <cell r="G56" t="str">
            <v>Проведение экспертизы потерь</v>
          </cell>
        </row>
        <row r="57">
          <cell r="F57">
            <v>3000439</v>
          </cell>
          <cell r="G57" t="str">
            <v>Проведение экспертизы хозяйственных нужд</v>
          </cell>
        </row>
        <row r="58">
          <cell r="F58">
            <v>3000440</v>
          </cell>
          <cell r="G58" t="str">
            <v>Проведение прочих экспертиз расчетов</v>
          </cell>
        </row>
        <row r="59">
          <cell r="F59">
            <v>3000441</v>
          </cell>
          <cell r="G59" t="str">
            <v>Услуги по испытаниям передаточных устр-в</v>
          </cell>
        </row>
        <row r="60">
          <cell r="F60">
            <v>3000442</v>
          </cell>
          <cell r="G60" t="str">
            <v>Услуги по испытаниям оборуд.и подстанций</v>
          </cell>
        </row>
        <row r="61">
          <cell r="F61">
            <v>3000443</v>
          </cell>
          <cell r="G61" t="str">
            <v>Услуги по испытаниям проч. оборудования</v>
          </cell>
        </row>
        <row r="62">
          <cell r="F62">
            <v>3000444</v>
          </cell>
          <cell r="G62" t="str">
            <v>Услуги энергетического обследования</v>
          </cell>
        </row>
        <row r="63">
          <cell r="F63">
            <v>3000445</v>
          </cell>
          <cell r="G63" t="str">
            <v>Тех.освидет-ние произв.Зданий и оборудов</v>
          </cell>
        </row>
        <row r="64">
          <cell r="F64">
            <v>3000446</v>
          </cell>
          <cell r="G64" t="str">
            <v>Тех.освид-е газового оборудования</v>
          </cell>
        </row>
        <row r="65">
          <cell r="F65">
            <v>3000447</v>
          </cell>
          <cell r="G65" t="str">
            <v>Переосвид,диагн.груз.мех,ОПО,отр.ср.сл.</v>
          </cell>
        </row>
        <row r="66">
          <cell r="F66">
            <v>3000448</v>
          </cell>
          <cell r="G66" t="str">
            <v>Экспертиза пром.безоп. грузопод. машин</v>
          </cell>
        </row>
        <row r="67">
          <cell r="F67">
            <v>3000449</v>
          </cell>
          <cell r="G67" t="str">
            <v>Усл.по выявлению фактов безуч.потреб.э/э</v>
          </cell>
        </row>
        <row r="68">
          <cell r="F68">
            <v>3000450</v>
          </cell>
          <cell r="G68" t="str">
            <v>Усл. по тепловизион.обслед.подстанций</v>
          </cell>
        </row>
        <row r="69">
          <cell r="F69">
            <v>3000451</v>
          </cell>
          <cell r="G69" t="str">
            <v>Услуги по хим. анализу масла</v>
          </cell>
        </row>
        <row r="70">
          <cell r="F70">
            <v>3000452</v>
          </cell>
          <cell r="G70" t="str">
            <v>Прочие услуги произв.хар-ра</v>
          </cell>
        </row>
        <row r="71">
          <cell r="F71">
            <v>3000453</v>
          </cell>
          <cell r="G71" t="str">
            <v>Аренда автотранспорта</v>
          </cell>
        </row>
        <row r="72">
          <cell r="F72">
            <v>3000454</v>
          </cell>
          <cell r="G72" t="str">
            <v>Аренда электросетевого оборудования</v>
          </cell>
        </row>
        <row r="73">
          <cell r="F73">
            <v>3000455</v>
          </cell>
          <cell r="G73" t="str">
            <v>Аренда машин и оборудования</v>
          </cell>
        </row>
        <row r="74">
          <cell r="F74">
            <v>3000456</v>
          </cell>
          <cell r="G74" t="str">
            <v>Аренда прочего имущества</v>
          </cell>
        </row>
        <row r="75">
          <cell r="F75">
            <v>3000457</v>
          </cell>
          <cell r="G75" t="str">
            <v>Расходы на лизинг электросетев имущества</v>
          </cell>
        </row>
        <row r="76">
          <cell r="F76">
            <v>3000459</v>
          </cell>
          <cell r="G76" t="str">
            <v>Лизинг прочего имущества</v>
          </cell>
        </row>
        <row r="77">
          <cell r="F77">
            <v>3000460</v>
          </cell>
          <cell r="G77" t="str">
            <v>Аренда каналов связи общ.польз.</v>
          </cell>
        </row>
        <row r="78">
          <cell r="F78">
            <v>3000461</v>
          </cell>
          <cell r="G78" t="str">
            <v>Обслуживание каналов связи</v>
          </cell>
        </row>
        <row r="79">
          <cell r="F79">
            <v>3000462</v>
          </cell>
          <cell r="G79" t="str">
            <v>Услуги голосовой сотовой связи</v>
          </cell>
        </row>
        <row r="80">
          <cell r="F80">
            <v>3000463</v>
          </cell>
          <cell r="G80" t="str">
            <v>Интернет</v>
          </cell>
        </row>
        <row r="81">
          <cell r="F81">
            <v>3000464</v>
          </cell>
          <cell r="G81" t="str">
            <v>Услуги IP-VPN</v>
          </cell>
        </row>
        <row r="82">
          <cell r="F82">
            <v>3000465</v>
          </cell>
          <cell r="G82" t="str">
            <v>Услуги внутризоновой телефонной  связи</v>
          </cell>
        </row>
        <row r="83">
          <cell r="F83">
            <v>3000466</v>
          </cell>
          <cell r="G83" t="str">
            <v>Услуги междугор/междунар.тел.связи</v>
          </cell>
        </row>
        <row r="84">
          <cell r="F84">
            <v>3000468</v>
          </cell>
          <cell r="G84" t="str">
            <v>Аренда ТФОП</v>
          </cell>
        </row>
        <row r="85">
          <cell r="F85">
            <v>3000469</v>
          </cell>
          <cell r="G85" t="str">
            <v>Прочие телекоммуникационные услуги</v>
          </cell>
        </row>
        <row r="86">
          <cell r="F86">
            <v>3000470</v>
          </cell>
          <cell r="G86" t="str">
            <v>Аренда каналов связи (до подстанций)</v>
          </cell>
        </row>
        <row r="87">
          <cell r="F87">
            <v>3000472</v>
          </cell>
          <cell r="G87" t="str">
            <v>Услуги сотовой связи - передача данных</v>
          </cell>
        </row>
        <row r="88">
          <cell r="F88">
            <v>3000473</v>
          </cell>
          <cell r="G88" t="str">
            <v>Услуги спутниковой связи</v>
          </cell>
        </row>
        <row r="89">
          <cell r="F89">
            <v>3000474</v>
          </cell>
          <cell r="G89" t="str">
            <v>Радиосвязь</v>
          </cell>
        </row>
        <row r="90">
          <cell r="F90">
            <v>3000475</v>
          </cell>
          <cell r="G90" t="str">
            <v>Диспетчерская связь</v>
          </cell>
        </row>
        <row r="91">
          <cell r="F91">
            <v>3000476</v>
          </cell>
          <cell r="G91" t="str">
            <v>Обсл.офис.техники (периферийн.устр-ва)</v>
          </cell>
        </row>
        <row r="92">
          <cell r="F92">
            <v>3000477</v>
          </cell>
          <cell r="G92" t="str">
            <v>Обсл.раб.мест (ПК, ноутбуки,стац.тел)</v>
          </cell>
        </row>
        <row r="93">
          <cell r="F93">
            <v>3000478</v>
          </cell>
          <cell r="G93" t="str">
            <v>Обсл.серверного оборудования</v>
          </cell>
        </row>
        <row r="94">
          <cell r="F94">
            <v>3000480</v>
          </cell>
          <cell r="G94" t="str">
            <v>Аренда СВТ-оборудования</v>
          </cell>
        </row>
        <row r="95">
          <cell r="F95">
            <v>3000481</v>
          </cell>
          <cell r="G95" t="str">
            <v>Ремонт средств вычислительной техники</v>
          </cell>
        </row>
        <row r="96">
          <cell r="F96">
            <v>3000483</v>
          </cell>
          <cell r="G96" t="str">
            <v>Работы по ремонту АИИСКУЭ</v>
          </cell>
        </row>
        <row r="97">
          <cell r="F97">
            <v>3000484</v>
          </cell>
          <cell r="G97" t="str">
            <v>Работы по ремонту средств связи</v>
          </cell>
        </row>
        <row r="98">
          <cell r="F98">
            <v>3000485</v>
          </cell>
          <cell r="G98" t="str">
            <v>Работы по ремонту АСДУ</v>
          </cell>
        </row>
        <row r="99">
          <cell r="F99">
            <v>3000486</v>
          </cell>
          <cell r="G99" t="str">
            <v>Услуга по ТО оборудования АИИСКУЭ</v>
          </cell>
        </row>
        <row r="100">
          <cell r="F100">
            <v>3000487</v>
          </cell>
          <cell r="G100" t="str">
            <v>Услуга по ТО оборудования АСДУ</v>
          </cell>
        </row>
        <row r="101">
          <cell r="F101">
            <v>3000488</v>
          </cell>
          <cell r="G101" t="str">
            <v>Услуги по техподдержке ПО АСДУ</v>
          </cell>
        </row>
        <row r="102">
          <cell r="F102">
            <v>3000489</v>
          </cell>
          <cell r="G102" t="str">
            <v>Услуги по техподдержке ПО АИИС КУЭ</v>
          </cell>
        </row>
        <row r="103">
          <cell r="F103">
            <v>3000490</v>
          </cell>
          <cell r="G103" t="str">
            <v>Аудит СМК</v>
          </cell>
        </row>
        <row r="104">
          <cell r="F104">
            <v>3000491</v>
          </cell>
          <cell r="G104" t="str">
            <v>Внедрение интегрир.систем менеджм.(ИСМ)</v>
          </cell>
        </row>
        <row r="105">
          <cell r="F105">
            <v>3000492</v>
          </cell>
          <cell r="G105" t="str">
            <v>Поддержка методологии проектного офиса</v>
          </cell>
        </row>
        <row r="106">
          <cell r="F106">
            <v>3000493</v>
          </cell>
          <cell r="G106" t="str">
            <v>Поддержка стратегии</v>
          </cell>
        </row>
        <row r="107">
          <cell r="F107">
            <v>3000494</v>
          </cell>
          <cell r="G107" t="str">
            <v>Усл.хостинг програм.обеспечения SAP</v>
          </cell>
        </row>
        <row r="108">
          <cell r="F108">
            <v>3000495</v>
          </cell>
          <cell r="G108" t="str">
            <v>Усл.по предоставл.дост.к ИС моделир.ARIS</v>
          </cell>
        </row>
        <row r="109">
          <cell r="F109">
            <v>3000497</v>
          </cell>
          <cell r="G109" t="str">
            <v>Услуга по поддержке и изменению КИСУР</v>
          </cell>
        </row>
        <row r="110">
          <cell r="F110">
            <v>3000498</v>
          </cell>
          <cell r="G110" t="str">
            <v>Услуга по ТП ПО СОУДК Synergy Center</v>
          </cell>
        </row>
        <row r="111">
          <cell r="F111">
            <v>3000499</v>
          </cell>
          <cell r="G111" t="str">
            <v>Услуга по ТП Портала операт.отчет-ти</v>
          </cell>
        </row>
        <row r="112">
          <cell r="F112">
            <v>3000500</v>
          </cell>
          <cell r="G112" t="str">
            <v>Услуги по сопровождению ППО</v>
          </cell>
        </row>
        <row r="113">
          <cell r="F113">
            <v>3000501</v>
          </cell>
          <cell r="G113" t="str">
            <v>Усл.по веден.НСИ в КИСУР на базе ПО SAP</v>
          </cell>
        </row>
        <row r="114">
          <cell r="F114">
            <v>3000502</v>
          </cell>
          <cell r="G114" t="str">
            <v>Услуга по ТП лицензий SAP</v>
          </cell>
        </row>
        <row r="115">
          <cell r="F115">
            <v>3000503</v>
          </cell>
          <cell r="G115" t="str">
            <v>Техподдержка прочего ПО</v>
          </cell>
        </row>
        <row r="116">
          <cell r="F116">
            <v>3000504</v>
          </cell>
          <cell r="G116" t="str">
            <v>Обучение, подготовка кадров (ИТ)</v>
          </cell>
        </row>
        <row r="117">
          <cell r="F117">
            <v>3000505</v>
          </cell>
          <cell r="G117" t="str">
            <v>Прочие ИТ-услуги</v>
          </cell>
        </row>
        <row r="118">
          <cell r="F118">
            <v>3000506</v>
          </cell>
          <cell r="G118" t="str">
            <v>Добровольное страхование имущества</v>
          </cell>
        </row>
        <row r="119">
          <cell r="F119">
            <v>3000507</v>
          </cell>
          <cell r="G119" t="str">
            <v>Добровольное страх.автотр.средств(КАСКО)</v>
          </cell>
        </row>
        <row r="120">
          <cell r="F120">
            <v>3000510</v>
          </cell>
          <cell r="G120" t="str">
            <v>Пр. расх. на страхование</v>
          </cell>
        </row>
        <row r="121">
          <cell r="F121">
            <v>3000511</v>
          </cell>
          <cell r="G121" t="str">
            <v>Расходы  э/э на произв.и хоз. нужды</v>
          </cell>
        </row>
        <row r="122">
          <cell r="F122">
            <v>3000512</v>
          </cell>
          <cell r="G122" t="str">
            <v>Расходы т/э на произв.и хоз. нужды</v>
          </cell>
        </row>
        <row r="123">
          <cell r="F123">
            <v>3000513</v>
          </cell>
          <cell r="G123" t="str">
            <v>Газоснабжение</v>
          </cell>
        </row>
        <row r="124">
          <cell r="F124">
            <v>3000514</v>
          </cell>
          <cell r="G124" t="str">
            <v>Услуги водоснабжения и водоотведения</v>
          </cell>
        </row>
        <row r="125">
          <cell r="F125">
            <v>3000516</v>
          </cell>
          <cell r="G125" t="str">
            <v>Прочие коммунальные услуги</v>
          </cell>
        </row>
        <row r="126">
          <cell r="F126">
            <v>3000517</v>
          </cell>
          <cell r="G126" t="str">
            <v>Уборка помещений и территорий</v>
          </cell>
        </row>
        <row r="127">
          <cell r="F127">
            <v>3000518</v>
          </cell>
          <cell r="G127" t="str">
            <v>Расходы по дезинф, дезинс, дератизации</v>
          </cell>
        </row>
        <row r="128">
          <cell r="F128">
            <v>3000519</v>
          </cell>
          <cell r="G128" t="str">
            <v>Т/о лифтов</v>
          </cell>
        </row>
        <row r="129">
          <cell r="F129">
            <v>3000520</v>
          </cell>
          <cell r="G129" t="str">
            <v>Т/о узлов учета тепла и эл. энергии</v>
          </cell>
        </row>
        <row r="130">
          <cell r="F130">
            <v>3000521</v>
          </cell>
          <cell r="G130" t="str">
            <v>Т/о кондиционеров</v>
          </cell>
        </row>
        <row r="131">
          <cell r="F131">
            <v>3000522</v>
          </cell>
          <cell r="G131" t="str">
            <v>Прочие услуги на содержание имущества</v>
          </cell>
        </row>
        <row r="132">
          <cell r="F132">
            <v>3000523</v>
          </cell>
          <cell r="G132" t="str">
            <v>Почтовые расходы</v>
          </cell>
        </row>
        <row r="133">
          <cell r="F133">
            <v>3000524</v>
          </cell>
          <cell r="G133" t="str">
            <v>Телеграфные расходы</v>
          </cell>
        </row>
        <row r="134">
          <cell r="F134">
            <v>3000525</v>
          </cell>
          <cell r="G134" t="str">
            <v>Подписка</v>
          </cell>
        </row>
        <row r="135">
          <cell r="F135">
            <v>3000526</v>
          </cell>
          <cell r="G135" t="str">
            <v>Юридические услуги</v>
          </cell>
        </row>
        <row r="136">
          <cell r="F136">
            <v>3000527</v>
          </cell>
          <cell r="G136" t="str">
            <v>Нотариальные услуги</v>
          </cell>
        </row>
        <row r="137">
          <cell r="F137">
            <v>3000528</v>
          </cell>
          <cell r="G137" t="str">
            <v>Расх по подготовке,переподготовке кадров</v>
          </cell>
        </row>
        <row r="138">
          <cell r="F138">
            <v>3000529</v>
          </cell>
          <cell r="G138" t="str">
            <v>Усл.по проведению первичного мед.осмотра</v>
          </cell>
        </row>
        <row r="139">
          <cell r="F139">
            <v>3000530</v>
          </cell>
          <cell r="G139" t="str">
            <v>Усл.по проведению периодич.мед.осмотра</v>
          </cell>
        </row>
        <row r="140">
          <cell r="F140">
            <v>3000531</v>
          </cell>
          <cell r="G140" t="str">
            <v>Усл.по проведению углубл.мед.осмотра</v>
          </cell>
        </row>
        <row r="141">
          <cell r="F141">
            <v>3000532</v>
          </cell>
          <cell r="G141" t="str">
            <v>Спецпитание</v>
          </cell>
        </row>
        <row r="142">
          <cell r="F142">
            <v>3000533</v>
          </cell>
          <cell r="G142" t="str">
            <v>Аккредит,аттестац,переаттест.Повер/калиб</v>
          </cell>
        </row>
        <row r="143">
          <cell r="F143">
            <v>3000535</v>
          </cell>
          <cell r="G143" t="str">
            <v>Мероприятия по предупр.несч.случ.</v>
          </cell>
        </row>
        <row r="144">
          <cell r="F144">
            <v>3000536</v>
          </cell>
          <cell r="G144" t="str">
            <v>Мероприятия по предупр.забол.на пр-ве</v>
          </cell>
        </row>
        <row r="145">
          <cell r="F145">
            <v>3000537</v>
          </cell>
          <cell r="G145" t="str">
            <v>Мероприятия по улучшению условий труда</v>
          </cell>
        </row>
        <row r="146">
          <cell r="F146">
            <v>3000538</v>
          </cell>
          <cell r="G146" t="str">
            <v>Прочие услуги по охране труда</v>
          </cell>
        </row>
        <row r="147">
          <cell r="F147">
            <v>3000539</v>
          </cell>
          <cell r="G147" t="str">
            <v>Услуги пожарной охраны</v>
          </cell>
        </row>
        <row r="148">
          <cell r="F148">
            <v>3000540</v>
          </cell>
          <cell r="G148" t="str">
            <v>Усл.по тех.освид(перезар)ср-в пожарот.</v>
          </cell>
        </row>
        <row r="149">
          <cell r="F149">
            <v>3000541</v>
          </cell>
          <cell r="G149" t="str">
            <v>Усл.по монтажу,ТО авт.пожар.сигнал.</v>
          </cell>
        </row>
        <row r="150">
          <cell r="F150">
            <v>3000542</v>
          </cell>
          <cell r="G150" t="str">
            <v>Усл.по огнезащ.обраб.констр.и кабелей</v>
          </cell>
        </row>
        <row r="151">
          <cell r="F151">
            <v>3000543</v>
          </cell>
          <cell r="G151" t="str">
            <v>Прочие услуги по пожарной безопасности</v>
          </cell>
        </row>
        <row r="152">
          <cell r="F152">
            <v>3000544</v>
          </cell>
          <cell r="G152" t="str">
            <v>Услуги физической охраны</v>
          </cell>
        </row>
        <row r="153">
          <cell r="F153">
            <v>3000545</v>
          </cell>
          <cell r="G153" t="str">
            <v>Услуги по обсл.тревожной сигнализации</v>
          </cell>
        </row>
        <row r="154">
          <cell r="F154">
            <v>3000546</v>
          </cell>
          <cell r="G154" t="str">
            <v>Услуги по обсл.средств ИТСО</v>
          </cell>
        </row>
        <row r="155">
          <cell r="F155">
            <v>3000547</v>
          </cell>
          <cell r="G155" t="str">
            <v>Услуги по проведению моб.подготовки</v>
          </cell>
        </row>
        <row r="156">
          <cell r="F156">
            <v>3000549</v>
          </cell>
          <cell r="G156" t="str">
            <v>Услуги по обеспечению защиты гос.тайны</v>
          </cell>
        </row>
        <row r="157">
          <cell r="F157">
            <v>3000550</v>
          </cell>
          <cell r="G157" t="str">
            <v>Разраб.экол.об.деят.по тран.и накопл.ОПО</v>
          </cell>
        </row>
        <row r="158">
          <cell r="F158">
            <v>3000551</v>
          </cell>
          <cell r="G158" t="str">
            <v>Разраб.проект.норм.сбросов загряз.вещ.</v>
          </cell>
        </row>
        <row r="159">
          <cell r="F159">
            <v>3000552</v>
          </cell>
          <cell r="G159" t="str">
            <v>Отбор проб и химические анализы</v>
          </cell>
        </row>
        <row r="160">
          <cell r="F160">
            <v>3000553</v>
          </cell>
          <cell r="G160" t="str">
            <v>Утилизация отходов</v>
          </cell>
        </row>
        <row r="161">
          <cell r="F161">
            <v>3000554</v>
          </cell>
          <cell r="G161" t="str">
            <v>Обезвреж,хранение и захоронение ОПО</v>
          </cell>
        </row>
        <row r="162">
          <cell r="F162">
            <v>3000555</v>
          </cell>
          <cell r="G162" t="str">
            <v>Услуги геодез.и гидрометеор.служб</v>
          </cell>
        </row>
        <row r="163">
          <cell r="F163">
            <v>3000556</v>
          </cell>
          <cell r="G163" t="str">
            <v>Прочие услуги по экологии</v>
          </cell>
        </row>
        <row r="164">
          <cell r="F164">
            <v>3000557</v>
          </cell>
          <cell r="G164" t="str">
            <v>Межевание, оформление охранных зон</v>
          </cell>
        </row>
        <row r="165">
          <cell r="F165">
            <v>3000558</v>
          </cell>
          <cell r="G165" t="str">
            <v>Расходы на рекультивацию земель</v>
          </cell>
        </row>
        <row r="166">
          <cell r="F166">
            <v>3000559</v>
          </cell>
          <cell r="G166" t="str">
            <v>Проектно-изыскательские работы</v>
          </cell>
        </row>
        <row r="167">
          <cell r="F167">
            <v>3000560</v>
          </cell>
          <cell r="G167" t="str">
            <v>Строительно-монтажные работы</v>
          </cell>
        </row>
        <row r="168">
          <cell r="F168">
            <v>3000561</v>
          </cell>
          <cell r="G168" t="str">
            <v>Прочие услуги подрядных организаций</v>
          </cell>
        </row>
        <row r="169">
          <cell r="F169">
            <v>3000562</v>
          </cell>
          <cell r="G169" t="str">
            <v>Обязат.страхование а/трансп.,имуществ</v>
          </cell>
        </row>
        <row r="170">
          <cell r="F170">
            <v>3000563</v>
          </cell>
          <cell r="G170" t="str">
            <v>Услуги РАО «Холдинг МРСК»</v>
          </cell>
        </row>
        <row r="171">
          <cell r="F171">
            <v>3000564</v>
          </cell>
          <cell r="G171" t="str">
            <v>Услуги СМИ и PR</v>
          </cell>
        </row>
        <row r="172">
          <cell r="F172">
            <v>3000565</v>
          </cell>
          <cell r="G172" t="str">
            <v>Объявления в СМИ произв-го хар-ра</v>
          </cell>
        </row>
        <row r="173">
          <cell r="F173">
            <v>3000566</v>
          </cell>
          <cell r="G173" t="str">
            <v>Типографские услуги</v>
          </cell>
        </row>
        <row r="174">
          <cell r="F174">
            <v>3000567</v>
          </cell>
          <cell r="G174" t="str">
            <v>Консультационные услуги</v>
          </cell>
        </row>
        <row r="175">
          <cell r="F175">
            <v>3000568</v>
          </cell>
          <cell r="G175" t="str">
            <v>Аудиторские услуги</v>
          </cell>
        </row>
        <row r="176">
          <cell r="F176">
            <v>3000569</v>
          </cell>
          <cell r="G176" t="str">
            <v>Информационные услуги</v>
          </cell>
        </row>
        <row r="177">
          <cell r="F177">
            <v>3000570</v>
          </cell>
          <cell r="G177" t="str">
            <v>Агентские услуги</v>
          </cell>
        </row>
        <row r="178">
          <cell r="F178">
            <v>3000572</v>
          </cell>
          <cell r="G178" t="str">
            <v>Услуги оценочных организаций</v>
          </cell>
        </row>
        <row r="179">
          <cell r="F179">
            <v>3000573</v>
          </cell>
          <cell r="G179" t="str">
            <v>Усл.по орган.и провед.конкурса по закуп.</v>
          </cell>
        </row>
        <row r="180">
          <cell r="F180">
            <v>3000574</v>
          </cell>
          <cell r="G180" t="str">
            <v>Расходы на инновации</v>
          </cell>
        </row>
        <row r="181">
          <cell r="F181">
            <v>3000575</v>
          </cell>
          <cell r="G181" t="str">
            <v>Уступка права треб,перевод долга, мена</v>
          </cell>
        </row>
        <row r="182">
          <cell r="F182">
            <v>3000576</v>
          </cell>
          <cell r="G182" t="str">
            <v>Прочие услуги непроизводственного хар-ра</v>
          </cell>
        </row>
        <row r="183">
          <cell r="F183">
            <v>3000577</v>
          </cell>
          <cell r="G183" t="str">
            <v>Прочие расходы (39 счет)</v>
          </cell>
        </row>
        <row r="184">
          <cell r="F184">
            <v>3000579</v>
          </cell>
          <cell r="G184" t="str">
            <v>Строительство ВЛ 10-0,4кВ</v>
          </cell>
        </row>
        <row r="185">
          <cell r="F185">
            <v>3000580</v>
          </cell>
          <cell r="G185" t="str">
            <v>Строительство КЛ 10-0,4кВ</v>
          </cell>
        </row>
        <row r="186">
          <cell r="F186">
            <v>3000581</v>
          </cell>
          <cell r="G186" t="str">
            <v>ПИР ЛЭП 10-0,4кВ</v>
          </cell>
        </row>
        <row r="187">
          <cell r="F187">
            <v>3000582</v>
          </cell>
          <cell r="G187" t="str">
            <v>Реконструкция КЛ 10-0,4кВ</v>
          </cell>
        </row>
        <row r="188">
          <cell r="F188">
            <v>3000583</v>
          </cell>
          <cell r="G188" t="str">
            <v>Реконструкция ВЛ 10-0,4кВ</v>
          </cell>
        </row>
        <row r="189">
          <cell r="F189">
            <v>3000584</v>
          </cell>
          <cell r="G189" t="str">
            <v>Услуга по ТП лиценз. ПО EMC Documentum</v>
          </cell>
        </row>
        <row r="190">
          <cell r="F190">
            <v>3000585</v>
          </cell>
          <cell r="G190" t="str">
            <v>Услуга по ТП ПО ТПР АСУД</v>
          </cell>
        </row>
        <row r="191">
          <cell r="F191">
            <v>3000591</v>
          </cell>
          <cell r="G191" t="str">
            <v>Комплексное обсл.трансформаторов</v>
          </cell>
        </row>
        <row r="192">
          <cell r="F192">
            <v>3000592</v>
          </cell>
          <cell r="G192" t="str">
            <v>Сопровождение ARIS PPM</v>
          </cell>
        </row>
        <row r="193">
          <cell r="F193">
            <v>3000593</v>
          </cell>
          <cell r="G193" t="str">
            <v>Изготовление продукции рекламного хар-ра</v>
          </cell>
        </row>
        <row r="194">
          <cell r="F194">
            <v>3000594</v>
          </cell>
          <cell r="G194" t="str">
            <v>Усл.по регистр.имущ.прав. на зем. учас.</v>
          </cell>
        </row>
        <row r="195">
          <cell r="F195">
            <v>3000595</v>
          </cell>
          <cell r="G195" t="str">
            <v>Усл.по оформл.имущ.прав на недв.им-во</v>
          </cell>
        </row>
        <row r="196">
          <cell r="F196">
            <v>3000596</v>
          </cell>
          <cell r="G196" t="str">
            <v>Техосмотр и регистрация автотранспорта</v>
          </cell>
        </row>
        <row r="197">
          <cell r="F197">
            <v>3000597</v>
          </cell>
          <cell r="G197" t="str">
            <v>Расходы на благотворительность</v>
          </cell>
        </row>
        <row r="198">
          <cell r="F198">
            <v>3000598</v>
          </cell>
          <cell r="G198" t="str">
            <v>Расходы содержание объектов социал сферы</v>
          </cell>
        </row>
        <row r="199">
          <cell r="F199">
            <v>3000599</v>
          </cell>
          <cell r="G199" t="str">
            <v>Медицинские услуги</v>
          </cell>
        </row>
        <row r="200">
          <cell r="F200">
            <v>3000600</v>
          </cell>
          <cell r="G200" t="str">
            <v>Расх.на меропр.культурно-просвет.характ.</v>
          </cell>
        </row>
        <row r="201">
          <cell r="F201">
            <v>3000601</v>
          </cell>
          <cell r="G201" t="str">
            <v>Расходы на осущ.спортивных мероприятий</v>
          </cell>
        </row>
        <row r="202">
          <cell r="F202">
            <v>3000602</v>
          </cell>
          <cell r="G202" t="str">
            <v>Упр.капиталом(переоценка,реестр,консул)</v>
          </cell>
        </row>
        <row r="203">
          <cell r="F203">
            <v>3000603</v>
          </cell>
          <cell r="G203" t="str">
            <v>Расх.по государ.регистрации объектов</v>
          </cell>
        </row>
        <row r="204">
          <cell r="F204">
            <v>3000604</v>
          </cell>
          <cell r="G204" t="str">
            <v>Соревнов,конкурс.по энерг.д-ти(профмаст)</v>
          </cell>
        </row>
        <row r="205">
          <cell r="F205">
            <v>3000605</v>
          </cell>
          <cell r="G205" t="str">
            <v>ТО средств малой механизации</v>
          </cell>
        </row>
        <row r="206">
          <cell r="F206">
            <v>3000612</v>
          </cell>
          <cell r="G206" t="str">
            <v>Расх.по реализ.ОС</v>
          </cell>
        </row>
        <row r="207">
          <cell r="F207">
            <v>3000621</v>
          </cell>
          <cell r="G207" t="str">
            <v>Прочие работы непроизводственного хар-ра</v>
          </cell>
        </row>
        <row r="208">
          <cell r="F208">
            <v>3000641</v>
          </cell>
          <cell r="G208" t="str">
            <v>Передача э/э смеж РСК</v>
          </cell>
        </row>
        <row r="209">
          <cell r="F209">
            <v>3000651</v>
          </cell>
          <cell r="G209" t="str">
            <v>СБ: Затраты на связь</v>
          </cell>
        </row>
        <row r="210">
          <cell r="F210">
            <v>3000652</v>
          </cell>
          <cell r="G210" t="str">
            <v>Расходы по обслуж ЦБ</v>
          </cell>
        </row>
        <row r="211">
          <cell r="F211">
            <v>3000661</v>
          </cell>
          <cell r="G211" t="str">
            <v>Прочие консультационные услуги</v>
          </cell>
        </row>
        <row r="212">
          <cell r="F212">
            <v>3000671</v>
          </cell>
          <cell r="G212" t="str">
            <v>Прочие ремонты произв. хар-ра</v>
          </cell>
        </row>
        <row r="213">
          <cell r="F213">
            <v>3000691</v>
          </cell>
          <cell r="G213" t="str">
            <v>СБ: Прочие расходы</v>
          </cell>
        </row>
        <row r="214">
          <cell r="F214">
            <v>3000701</v>
          </cell>
          <cell r="G214" t="str">
            <v>Затраты на пусконаладочные работы</v>
          </cell>
        </row>
        <row r="215">
          <cell r="F215">
            <v>3000702</v>
          </cell>
          <cell r="G215" t="str">
            <v>Затраты на разработку технической докум.</v>
          </cell>
        </row>
        <row r="216">
          <cell r="F216">
            <v>3000703</v>
          </cell>
          <cell r="G216" t="str">
            <v>Затраты на испытания и опыты</v>
          </cell>
        </row>
        <row r="217">
          <cell r="F217">
            <v>3000704</v>
          </cell>
          <cell r="G217" t="str">
            <v>Затраты на химический анализ воздуха</v>
          </cell>
        </row>
        <row r="218">
          <cell r="F218">
            <v>3000705</v>
          </cell>
          <cell r="G218" t="str">
            <v>Затраты на авиа обследование линий э/э</v>
          </cell>
        </row>
        <row r="219">
          <cell r="F219">
            <v>3000706</v>
          </cell>
          <cell r="G219" t="str">
            <v>Аренда офисных помещений</v>
          </cell>
        </row>
        <row r="220">
          <cell r="F220">
            <v>3000707</v>
          </cell>
          <cell r="G220" t="str">
            <v>Лизинг по арендуемому автотранспорту</v>
          </cell>
        </row>
        <row r="221">
          <cell r="F221">
            <v>3000708</v>
          </cell>
          <cell r="G221" t="str">
            <v>Затраты на вычислительные услуги ИВЦ</v>
          </cell>
        </row>
        <row r="222">
          <cell r="F222">
            <v>3000709</v>
          </cell>
          <cell r="G222" t="str">
            <v>Затраты на оплату услуг Гидрометеослужбы</v>
          </cell>
        </row>
        <row r="223">
          <cell r="F223">
            <v>3000710</v>
          </cell>
          <cell r="G223" t="str">
            <v>Затраты на информационную систему Гарант</v>
          </cell>
        </row>
        <row r="224">
          <cell r="F224">
            <v>3000711</v>
          </cell>
          <cell r="G224" t="str">
            <v>Затраты на информац систему Консультант</v>
          </cell>
        </row>
        <row r="225">
          <cell r="F225">
            <v>3000716</v>
          </cell>
          <cell r="G225" t="str">
            <v>Затраты на вывоз ТБО, ЖБО</v>
          </cell>
        </row>
        <row r="226">
          <cell r="F226">
            <v>3000721</v>
          </cell>
          <cell r="G226" t="str">
            <v>Прочие мед. услуги</v>
          </cell>
        </row>
        <row r="227">
          <cell r="F227">
            <v>3000722</v>
          </cell>
          <cell r="G227" t="str">
            <v>Затраты на стирку спецодежды, белья</v>
          </cell>
        </row>
        <row r="228">
          <cell r="F228">
            <v>3000723</v>
          </cell>
          <cell r="G228" t="str">
            <v>Вакцинация персонала</v>
          </cell>
        </row>
        <row r="229">
          <cell r="F229">
            <v>3000731</v>
          </cell>
          <cell r="G229" t="str">
            <v>Затраты на бутилированную воду</v>
          </cell>
        </row>
        <row r="230">
          <cell r="F230">
            <v>3000732</v>
          </cell>
          <cell r="G230" t="str">
            <v>Затраты на архивную обработку</v>
          </cell>
        </row>
        <row r="231">
          <cell r="F231">
            <v>3000733</v>
          </cell>
          <cell r="G231" t="str">
            <v>Услуги организ функц и разв сетев компл</v>
          </cell>
        </row>
        <row r="232">
          <cell r="F232">
            <v>3000735</v>
          </cell>
          <cell r="G232" t="str">
            <v>Затраты на услуги стоянки автотранспорта</v>
          </cell>
        </row>
        <row r="233">
          <cell r="F233">
            <v>3000736</v>
          </cell>
          <cell r="G233" t="str">
            <v>Затраты на услуги по набору кадров</v>
          </cell>
        </row>
        <row r="234">
          <cell r="F234">
            <v>3000737</v>
          </cell>
          <cell r="G234" t="str">
            <v>Затраты получ разреш перевоз крупн груз</v>
          </cell>
        </row>
        <row r="235">
          <cell r="F235">
            <v>3000738</v>
          </cell>
          <cell r="G235" t="str">
            <v>Затраты получ разреш провед земл работ</v>
          </cell>
        </row>
        <row r="236">
          <cell r="F236">
            <v>3000739</v>
          </cell>
          <cell r="G236" t="str">
            <v>Расходы от реализации ЦБ: Акции</v>
          </cell>
        </row>
        <row r="237">
          <cell r="F237">
            <v>3000740</v>
          </cell>
          <cell r="G237" t="str">
            <v>Расходы от реализации ЦБ: Векселя</v>
          </cell>
        </row>
        <row r="238">
          <cell r="F238">
            <v>3000741</v>
          </cell>
          <cell r="G238" t="str">
            <v>Расходы реализации ЦБ: Проч финанс влож</v>
          </cell>
        </row>
        <row r="239">
          <cell r="F239">
            <v>3000742</v>
          </cell>
          <cell r="G239" t="str">
            <v>Плата за ТП к сетям "ФСК ЕЭС"</v>
          </cell>
        </row>
        <row r="240">
          <cell r="F240">
            <v>3000743</v>
          </cell>
          <cell r="G240" t="str">
            <v>Расходы по тех присоед к сетям проч.орг.</v>
          </cell>
        </row>
        <row r="241">
          <cell r="F241">
            <v>3000744</v>
          </cell>
          <cell r="G241" t="str">
            <v>Услуги коммерческого учета э/э</v>
          </cell>
        </row>
        <row r="242">
          <cell r="F242">
            <v>3000751</v>
          </cell>
          <cell r="G242" t="str">
            <v>МП: Затраты на связь</v>
          </cell>
        </row>
        <row r="243">
          <cell r="F243">
            <v>3000752</v>
          </cell>
          <cell r="G243" t="str">
            <v>МП: Прочие расходы мобильных подразд-ий</v>
          </cell>
        </row>
        <row r="244">
          <cell r="F244">
            <v>3000761</v>
          </cell>
          <cell r="G244" t="str">
            <v>Расходы по ликвидации ОС</v>
          </cell>
        </row>
        <row r="245">
          <cell r="F245">
            <v>3000781</v>
          </cell>
          <cell r="G245" t="str">
            <v>Пр усл строн.орг.пр.хар-ра по тех.обслуж</v>
          </cell>
        </row>
        <row r="246">
          <cell r="F246">
            <v>3000791</v>
          </cell>
          <cell r="G246" t="str">
            <v>Услуги по техническому надзору</v>
          </cell>
        </row>
        <row r="247">
          <cell r="F247">
            <v>3000801</v>
          </cell>
          <cell r="G247" t="str">
            <v>ТО системы водоснабжения</v>
          </cell>
        </row>
        <row r="248">
          <cell r="F248">
            <v>3000802</v>
          </cell>
          <cell r="G248" t="str">
            <v>ТО системы газоснабжения</v>
          </cell>
        </row>
        <row r="249">
          <cell r="F249">
            <v>3000803</v>
          </cell>
          <cell r="G249" t="str">
            <v>Расходы на публичное раскрытие информации</v>
          </cell>
        </row>
        <row r="250">
          <cell r="F250">
            <v>3000804</v>
          </cell>
          <cell r="G250" t="str">
            <v>Расходы на выставочную деятельность</v>
          </cell>
        </row>
        <row r="251">
          <cell r="F251">
            <v>3000805</v>
          </cell>
          <cell r="G251" t="str">
            <v>Услуги переводчиков, не состоящих в штате организации</v>
          </cell>
        </row>
        <row r="252">
          <cell r="F252">
            <v>3000806</v>
          </cell>
          <cell r="G252" t="str">
            <v>Прочие затраты на транспорт</v>
          </cell>
        </row>
        <row r="253">
          <cell r="F253">
            <v>3000807</v>
          </cell>
          <cell r="G253" t="str">
            <v>Услуги по приобрет нормат,технич лит-ры</v>
          </cell>
        </row>
        <row r="254">
          <cell r="F254">
            <v>3000808</v>
          </cell>
          <cell r="G254" t="str">
            <v>Расходы на проведение совещаний</v>
          </cell>
        </row>
        <row r="255">
          <cell r="F255">
            <v>3000809</v>
          </cell>
          <cell r="G255" t="str">
            <v>Прочие расходы по командировкам</v>
          </cell>
        </row>
        <row r="256">
          <cell r="F256">
            <v>3000811</v>
          </cell>
          <cell r="G256" t="str">
            <v>Расходы по реализации облигаций</v>
          </cell>
        </row>
        <row r="257">
          <cell r="F257">
            <v>3000812</v>
          </cell>
          <cell r="G257" t="str">
            <v>Расходы на сувенирную продукцию</v>
          </cell>
        </row>
        <row r="258">
          <cell r="F258">
            <v>3000813</v>
          </cell>
          <cell r="G258" t="str">
            <v>Услуги типографии и полиграфии</v>
          </cell>
        </row>
        <row r="259">
          <cell r="F259">
            <v>3000814</v>
          </cell>
          <cell r="G259" t="str">
            <v>Расходы по оценке имущества</v>
          </cell>
        </row>
        <row r="260">
          <cell r="F260">
            <v>3000815</v>
          </cell>
          <cell r="G260" t="str">
            <v>Услуги рейтинговых агентств</v>
          </cell>
        </row>
        <row r="261">
          <cell r="F261">
            <v>3000816</v>
          </cell>
          <cell r="G261" t="str">
            <v>Расходы на провед Совета директ, совещан</v>
          </cell>
        </row>
        <row r="262">
          <cell r="F262">
            <v>3000821</v>
          </cell>
          <cell r="G262" t="str">
            <v>Расх.на меропр.культурно-просвет.характера (неработающие пенсионеры)</v>
          </cell>
        </row>
        <row r="263">
          <cell r="F263">
            <v>3000831</v>
          </cell>
          <cell r="G263" t="str">
            <v>Прочие информационные услуги (ИТ-бюдж)</v>
          </cell>
        </row>
        <row r="264">
          <cell r="F264">
            <v>3000871</v>
          </cell>
          <cell r="G264" t="str">
            <v>Расх.собр.акционеров</v>
          </cell>
        </row>
        <row r="265">
          <cell r="F265">
            <v>3000881</v>
          </cell>
          <cell r="G265" t="str">
            <v>Другие пр.расходы, связ. с имуществом</v>
          </cell>
        </row>
        <row r="266">
          <cell r="F266" t="str">
            <v>201A</v>
          </cell>
          <cell r="G266" t="str">
            <v>Линейные изоляторы подвесные</v>
          </cell>
        </row>
        <row r="267">
          <cell r="F267" t="str">
            <v>201B</v>
          </cell>
          <cell r="G267" t="str">
            <v>Линейные  изоляторы (полимер)</v>
          </cell>
        </row>
        <row r="268">
          <cell r="F268" t="str">
            <v>201C</v>
          </cell>
          <cell r="G268" t="str">
            <v>Опорные изоляторы (полимер)</v>
          </cell>
        </row>
        <row r="269">
          <cell r="F269" t="str">
            <v>201D</v>
          </cell>
          <cell r="G269" t="str">
            <v>Опорные изоляторы</v>
          </cell>
        </row>
        <row r="270">
          <cell r="F270" t="str">
            <v>201E</v>
          </cell>
          <cell r="G270" t="str">
            <v>Проходные изоляторы</v>
          </cell>
        </row>
        <row r="271">
          <cell r="F271" t="str">
            <v>201F</v>
          </cell>
          <cell r="G271" t="str">
            <v>Вводы 35 кВ</v>
          </cell>
        </row>
        <row r="272">
          <cell r="F272" t="str">
            <v>201G</v>
          </cell>
          <cell r="G272" t="str">
            <v>Вводы 110 кВ</v>
          </cell>
        </row>
        <row r="273">
          <cell r="F273" t="str">
            <v>201H</v>
          </cell>
          <cell r="G273" t="str">
            <v>Линейные изоляторы штыревые</v>
          </cell>
        </row>
        <row r="274">
          <cell r="F274" t="str">
            <v>202A</v>
          </cell>
          <cell r="G274" t="str">
            <v>Линейная арм. и гасители вибр.</v>
          </cell>
        </row>
        <row r="275">
          <cell r="F275" t="str">
            <v>202B</v>
          </cell>
          <cell r="G275" t="str">
            <v>Арматура к СИП</v>
          </cell>
        </row>
        <row r="276">
          <cell r="F276" t="str">
            <v>203A</v>
          </cell>
          <cell r="G276" t="str">
            <v>Металлопрокат</v>
          </cell>
        </row>
        <row r="277">
          <cell r="F277" t="str">
            <v>203B</v>
          </cell>
          <cell r="G277" t="str">
            <v>Метизы</v>
          </cell>
        </row>
        <row r="278">
          <cell r="F278" t="str">
            <v>203C</v>
          </cell>
          <cell r="G278" t="str">
            <v>Траверсы</v>
          </cell>
        </row>
        <row r="279">
          <cell r="F279" t="str">
            <v>203D</v>
          </cell>
          <cell r="G279" t="str">
            <v>Трос грозозащ. канат метал.</v>
          </cell>
        </row>
        <row r="280">
          <cell r="F280" t="str">
            <v>203E</v>
          </cell>
          <cell r="G280" t="str">
            <v>Опоры мет.ВЛ 0,4-110 кВ</v>
          </cell>
        </row>
        <row r="281">
          <cell r="F281" t="str">
            <v>204A</v>
          </cell>
          <cell r="G281" t="str">
            <v>Силовой кабель до 1 кВ</v>
          </cell>
        </row>
        <row r="282">
          <cell r="F282" t="str">
            <v>204B</v>
          </cell>
          <cell r="G282" t="str">
            <v>Контрольный кабель</v>
          </cell>
        </row>
        <row r="283">
          <cell r="F283" t="str">
            <v>204C</v>
          </cell>
          <cell r="G283" t="str">
            <v>Провод неизолированный</v>
          </cell>
        </row>
        <row r="284">
          <cell r="F284" t="str">
            <v>204D</v>
          </cell>
          <cell r="G284" t="str">
            <v>Провод СИП</v>
          </cell>
        </row>
        <row r="285">
          <cell r="F285" t="str">
            <v>204E</v>
          </cell>
          <cell r="G285" t="str">
            <v>Кабельные муфты</v>
          </cell>
        </row>
        <row r="286">
          <cell r="F286" t="str">
            <v>204F</v>
          </cell>
          <cell r="G286" t="str">
            <v>Силовой кабель 6-20 кВ</v>
          </cell>
        </row>
        <row r="287">
          <cell r="F287" t="str">
            <v>204G</v>
          </cell>
          <cell r="G287" t="str">
            <v>Силовой кабель 35-110 кВ</v>
          </cell>
        </row>
        <row r="288">
          <cell r="F288" t="str">
            <v>204H</v>
          </cell>
          <cell r="G288" t="str">
            <v>Провод изолированный</v>
          </cell>
        </row>
        <row r="289">
          <cell r="F289" t="str">
            <v>204I</v>
          </cell>
          <cell r="G289" t="str">
            <v>Провод обмоточный</v>
          </cell>
        </row>
        <row r="290">
          <cell r="F290" t="str">
            <v>204K</v>
          </cell>
          <cell r="G290" t="str">
            <v>Провод и кабель специальные</v>
          </cell>
        </row>
        <row r="291">
          <cell r="F291" t="str">
            <v>205A</v>
          </cell>
          <cell r="G291" t="str">
            <v>Деревянные опоры</v>
          </cell>
        </row>
        <row r="292">
          <cell r="F292" t="str">
            <v>206A</v>
          </cell>
          <cell r="G292" t="str">
            <v>Опоры типа СВ</v>
          </cell>
        </row>
        <row r="293">
          <cell r="F293" t="str">
            <v>206B</v>
          </cell>
          <cell r="G293" t="str">
            <v>Опоры типа СК</v>
          </cell>
        </row>
        <row r="294">
          <cell r="F294" t="str">
            <v>206C</v>
          </cell>
          <cell r="G294" t="str">
            <v>Стойки УСО</v>
          </cell>
        </row>
        <row r="295">
          <cell r="F295" t="str">
            <v>206D</v>
          </cell>
          <cell r="G295" t="str">
            <v>Сетевой железобетон проч.</v>
          </cell>
        </row>
        <row r="296">
          <cell r="F296" t="str">
            <v>206E</v>
          </cell>
          <cell r="G296" t="str">
            <v>Железобетонные изделия проч.</v>
          </cell>
        </row>
        <row r="297">
          <cell r="F297" t="str">
            <v>207A</v>
          </cell>
          <cell r="G297" t="str">
            <v>Лампы освещения</v>
          </cell>
        </row>
        <row r="298">
          <cell r="F298" t="str">
            <v>207B</v>
          </cell>
          <cell r="G298" t="str">
            <v>Светильники</v>
          </cell>
        </row>
        <row r="299">
          <cell r="F299" t="str">
            <v>208A</v>
          </cell>
          <cell r="G299" t="str">
            <v>Масло трансформаторное</v>
          </cell>
        </row>
        <row r="300">
          <cell r="F300" t="str">
            <v>208B</v>
          </cell>
          <cell r="G300" t="str">
            <v>Бензин и диз. топливо</v>
          </cell>
        </row>
        <row r="301">
          <cell r="F301" t="str">
            <v>208C</v>
          </cell>
          <cell r="G301" t="str">
            <v>Масла автомобильные</v>
          </cell>
        </row>
        <row r="302">
          <cell r="F302" t="str">
            <v>209A</v>
          </cell>
          <cell r="G302" t="str">
            <v>Автошины</v>
          </cell>
        </row>
        <row r="303">
          <cell r="F303" t="str">
            <v>209B</v>
          </cell>
          <cell r="G303" t="str">
            <v>Автомобильные аккумуляторы</v>
          </cell>
        </row>
        <row r="304">
          <cell r="F304" t="str">
            <v>209C</v>
          </cell>
          <cell r="G304" t="str">
            <v>Автозапчасти</v>
          </cell>
        </row>
        <row r="305">
          <cell r="F305" t="str">
            <v>210A</v>
          </cell>
          <cell r="G305" t="str">
            <v>Шкафы учета</v>
          </cell>
        </row>
        <row r="306">
          <cell r="F306" t="str">
            <v>210B</v>
          </cell>
          <cell r="G306" t="str">
            <v>Счетчики</v>
          </cell>
        </row>
        <row r="307">
          <cell r="F307" t="str">
            <v>211A</v>
          </cell>
          <cell r="G307" t="str">
            <v>Лакокрасочная продукция</v>
          </cell>
        </row>
        <row r="308">
          <cell r="F308" t="str">
            <v>301A</v>
          </cell>
          <cell r="G308" t="str">
            <v>Измер. трансф. тока до 20 кВ</v>
          </cell>
        </row>
        <row r="309">
          <cell r="F309" t="str">
            <v>301B</v>
          </cell>
          <cell r="G309" t="str">
            <v>Измер. трансф. напр до 20 кВ</v>
          </cell>
        </row>
        <row r="310">
          <cell r="F310" t="str">
            <v>301C</v>
          </cell>
          <cell r="G310" t="str">
            <v>Масл.измер.трансф. 35-110 кВ</v>
          </cell>
        </row>
        <row r="311">
          <cell r="F311" t="str">
            <v>301D</v>
          </cell>
          <cell r="G311" t="str">
            <v>Элегаз.измер.трансф. 35-110 кВ</v>
          </cell>
        </row>
        <row r="312">
          <cell r="F312" t="str">
            <v>301E</v>
          </cell>
          <cell r="G312" t="str">
            <v>Силовые трансф. до 20 кВ</v>
          </cell>
        </row>
        <row r="313">
          <cell r="F313" t="str">
            <v>301F</v>
          </cell>
          <cell r="G313" t="str">
            <v>Силовые трансф. 35-110 кВ</v>
          </cell>
        </row>
        <row r="314">
          <cell r="F314" t="str">
            <v>301G</v>
          </cell>
          <cell r="G314" t="str">
            <v>Вольтодобав.трансф. 6-10 кВ</v>
          </cell>
        </row>
        <row r="315">
          <cell r="F315" t="str">
            <v>301H</v>
          </cell>
          <cell r="G315" t="str">
            <v>Вольтодобав.трансф. 0,4 кВ</v>
          </cell>
        </row>
        <row r="316">
          <cell r="F316" t="str">
            <v>301I</v>
          </cell>
          <cell r="G316" t="str">
            <v>Дугогасит.реакторы 6-10 кВ</v>
          </cell>
        </row>
        <row r="317">
          <cell r="F317" t="str">
            <v>301J</v>
          </cell>
          <cell r="G317" t="str">
            <v>Токоогранич. реакторы 6-10 кВ</v>
          </cell>
        </row>
        <row r="318">
          <cell r="F318" t="str">
            <v>301K</v>
          </cell>
          <cell r="G318" t="str">
            <v>Измер.ТТ с лит.изол.35-110 кВ</v>
          </cell>
        </row>
        <row r="319">
          <cell r="F319" t="str">
            <v>301L</v>
          </cell>
          <cell r="G319" t="str">
            <v>Измер.ТН с лит.изол.35-110 кВ</v>
          </cell>
        </row>
        <row r="320">
          <cell r="F320" t="str">
            <v>302A</v>
          </cell>
          <cell r="G320" t="str">
            <v>Ячейки 6-10 кВ</v>
          </cell>
        </row>
        <row r="321">
          <cell r="F321" t="str">
            <v>302B</v>
          </cell>
          <cell r="G321" t="str">
            <v>Ячейки 35 кВ</v>
          </cell>
        </row>
        <row r="322">
          <cell r="F322" t="str">
            <v>302C</v>
          </cell>
          <cell r="G322" t="str">
            <v>КТП</v>
          </cell>
        </row>
        <row r="323">
          <cell r="F323" t="str">
            <v>302D</v>
          </cell>
          <cell r="G323" t="str">
            <v>Блочно-модульные здания ОПУ</v>
          </cell>
        </row>
        <row r="324">
          <cell r="F324" t="str">
            <v>302E</v>
          </cell>
          <cell r="G324" t="str">
            <v>СТП, МТП</v>
          </cell>
        </row>
        <row r="325">
          <cell r="F325" t="str">
            <v>302F</v>
          </cell>
          <cell r="G325" t="str">
            <v>ОРУ 35-110 кВ</v>
          </cell>
        </row>
        <row r="326">
          <cell r="F326" t="str">
            <v>303A</v>
          </cell>
          <cell r="G326" t="str">
            <v>Комбин.элегаз.модули 110 кВ</v>
          </cell>
        </row>
        <row r="327">
          <cell r="F327" t="str">
            <v>303B</v>
          </cell>
          <cell r="G327" t="str">
            <v>Поставка КРУЭ</v>
          </cell>
        </row>
        <row r="328">
          <cell r="F328" t="str">
            <v>303C</v>
          </cell>
          <cell r="G328" t="str">
            <v>Элегазовые модули 110 кВ</v>
          </cell>
        </row>
        <row r="329">
          <cell r="F329" t="str">
            <v>304A</v>
          </cell>
          <cell r="G329" t="str">
            <v>Конденсаторы связи</v>
          </cell>
        </row>
        <row r="330">
          <cell r="F330" t="str">
            <v>304B</v>
          </cell>
          <cell r="G330" t="str">
            <v>Высокочастотные заградители</v>
          </cell>
        </row>
        <row r="331">
          <cell r="F331" t="str">
            <v>304C</v>
          </cell>
          <cell r="G331" t="str">
            <v>Фильтры присоединения</v>
          </cell>
        </row>
        <row r="332">
          <cell r="F332" t="str">
            <v>305A</v>
          </cell>
          <cell r="G332" t="str">
            <v>ОПН 0,4-10 кВ</v>
          </cell>
        </row>
        <row r="333">
          <cell r="F333" t="str">
            <v>305B</v>
          </cell>
          <cell r="G333" t="str">
            <v>ОПН 35-110 кВ</v>
          </cell>
        </row>
        <row r="334">
          <cell r="F334" t="str">
            <v>305C</v>
          </cell>
          <cell r="G334" t="str">
            <v>Разрядники</v>
          </cell>
        </row>
        <row r="335">
          <cell r="F335" t="str">
            <v>306A</v>
          </cell>
          <cell r="G335" t="str">
            <v>Реклоузеры</v>
          </cell>
        </row>
        <row r="336">
          <cell r="F336" t="str">
            <v>306B</v>
          </cell>
          <cell r="G336" t="str">
            <v>В/вольтные вак.выкл.6-10кВ</v>
          </cell>
        </row>
        <row r="337">
          <cell r="F337" t="str">
            <v>306C</v>
          </cell>
          <cell r="G337" t="str">
            <v>В/вольтные вак.выкл.35 кВ</v>
          </cell>
        </row>
        <row r="338">
          <cell r="F338" t="str">
            <v>306D</v>
          </cell>
          <cell r="G338" t="str">
            <v>В/вольтные элегаз.выкл.35кВ</v>
          </cell>
        </row>
        <row r="339">
          <cell r="F339" t="str">
            <v>306E</v>
          </cell>
          <cell r="G339" t="str">
            <v>В/вольтные элегаз.выкл.110кВ</v>
          </cell>
        </row>
        <row r="340">
          <cell r="F340" t="str">
            <v>306F</v>
          </cell>
          <cell r="G340" t="str">
            <v>Разъединители,выкл.нагр.6-10кВ</v>
          </cell>
        </row>
        <row r="341">
          <cell r="F341" t="str">
            <v>306G</v>
          </cell>
          <cell r="G341" t="str">
            <v>Разъединители 35-110 кВ</v>
          </cell>
        </row>
        <row r="342">
          <cell r="F342" t="str">
            <v>306H</v>
          </cell>
          <cell r="G342" t="str">
            <v>Автом.выключ. до1000В,рубильн.</v>
          </cell>
        </row>
        <row r="343">
          <cell r="F343" t="str">
            <v>306I</v>
          </cell>
          <cell r="G343" t="str">
            <v>Запчасти к выкл/разъед/</v>
          </cell>
        </row>
        <row r="344">
          <cell r="F344" t="str">
            <v>307A</v>
          </cell>
          <cell r="G344" t="str">
            <v>Подзар.-зар.У-ва для АБ и УУОТ</v>
          </cell>
        </row>
        <row r="345">
          <cell r="F345" t="str">
            <v>307B</v>
          </cell>
          <cell r="G345" t="str">
            <v>Стац.аккум.и аккум. для УУОТ</v>
          </cell>
        </row>
        <row r="346">
          <cell r="F346" t="str">
            <v>307C</v>
          </cell>
          <cell r="G346" t="str">
            <v>Панели соб.нужд,щиты пост.тока</v>
          </cell>
        </row>
        <row r="347">
          <cell r="F347" t="str">
            <v>308A</v>
          </cell>
          <cell r="G347" t="str">
            <v>Электродвигатели и генераторы</v>
          </cell>
        </row>
        <row r="348">
          <cell r="F348" t="str">
            <v>309A</v>
          </cell>
          <cell r="G348" t="str">
            <v>Устройства РЗА</v>
          </cell>
        </row>
        <row r="349">
          <cell r="F349" t="str">
            <v>309B</v>
          </cell>
          <cell r="G349" t="str">
            <v>Комплектующие РЗА</v>
          </cell>
        </row>
        <row r="350">
          <cell r="F350" t="str">
            <v>310A</v>
          </cell>
          <cell r="G350" t="str">
            <v>Противопожарное оборудование</v>
          </cell>
        </row>
        <row r="351">
          <cell r="F351" t="str">
            <v>310B</v>
          </cell>
          <cell r="G351" t="str">
            <v>Приборная продукция</v>
          </cell>
        </row>
        <row r="352">
          <cell r="F352" t="str">
            <v>310C</v>
          </cell>
          <cell r="G352" t="str">
            <v>Средства малой механизации</v>
          </cell>
        </row>
        <row r="353">
          <cell r="F353" t="str">
            <v>310D</v>
          </cell>
          <cell r="G353" t="str">
            <v>Авто и спецтехника</v>
          </cell>
        </row>
        <row r="354">
          <cell r="F354" t="str">
            <v>310E</v>
          </cell>
          <cell r="G354" t="str">
            <v>Вычисл.оргтехника,матер.</v>
          </cell>
        </row>
        <row r="355">
          <cell r="F355" t="str">
            <v>310F</v>
          </cell>
          <cell r="G355" t="str">
            <v>Оборудование связи</v>
          </cell>
        </row>
        <row r="356">
          <cell r="F356" t="str">
            <v>311A</v>
          </cell>
          <cell r="G356" t="str">
            <v>Электро-, газосварочное обор.</v>
          </cell>
        </row>
        <row r="357">
          <cell r="F357" t="str">
            <v>311B</v>
          </cell>
          <cell r="G357" t="str">
            <v>Компрессорное оборудование</v>
          </cell>
        </row>
        <row r="358">
          <cell r="F358" t="str">
            <v>311C</v>
          </cell>
          <cell r="G358" t="str">
            <v>Инструмент</v>
          </cell>
        </row>
        <row r="359">
          <cell r="F359" t="str">
            <v>311D</v>
          </cell>
          <cell r="G359" t="str">
            <v>Электроды, сварочная проволока</v>
          </cell>
        </row>
        <row r="360">
          <cell r="F360" t="str">
            <v>401A</v>
          </cell>
          <cell r="G360" t="str">
            <v>Бытовая техника</v>
          </cell>
        </row>
        <row r="361">
          <cell r="F361" t="str">
            <v>401B</v>
          </cell>
          <cell r="G361" t="str">
            <v>Инвентарь, хоз.товары</v>
          </cell>
        </row>
        <row r="362">
          <cell r="F362" t="str">
            <v>401C</v>
          </cell>
          <cell r="G362" t="str">
            <v>Канцтовары</v>
          </cell>
        </row>
        <row r="363">
          <cell r="F363" t="str">
            <v>401D</v>
          </cell>
          <cell r="G363" t="str">
            <v>Комплекты защ. от возд.эл.дуги</v>
          </cell>
        </row>
        <row r="364">
          <cell r="F364" t="str">
            <v>401E</v>
          </cell>
          <cell r="G364" t="str">
            <v>Мебель</v>
          </cell>
        </row>
        <row r="365">
          <cell r="F365" t="str">
            <v>401F</v>
          </cell>
          <cell r="G365" t="str">
            <v>Медицинские препараты</v>
          </cell>
        </row>
        <row r="366">
          <cell r="F366" t="str">
            <v>401G</v>
          </cell>
          <cell r="G366" t="str">
            <v>Печатная продукция</v>
          </cell>
        </row>
        <row r="367">
          <cell r="F367" t="str">
            <v>401H</v>
          </cell>
          <cell r="G367" t="str">
            <v>ПускКонтактКнопкиПутВыклТэны</v>
          </cell>
        </row>
        <row r="368">
          <cell r="F368" t="str">
            <v>401I</v>
          </cell>
          <cell r="G368" t="str">
            <v>Предохранители ВН и НН</v>
          </cell>
        </row>
        <row r="369">
          <cell r="F369" t="str">
            <v>401J</v>
          </cell>
          <cell r="G369" t="str">
            <v>Спецодежда, спецобувь</v>
          </cell>
        </row>
        <row r="370">
          <cell r="F370" t="str">
            <v>401K</v>
          </cell>
          <cell r="G370" t="str">
            <v>Стабилизаторы напряжения</v>
          </cell>
        </row>
        <row r="371">
          <cell r="F371" t="str">
            <v>401L</v>
          </cell>
          <cell r="G371" t="str">
            <v>Стройматериалы</v>
          </cell>
        </row>
        <row r="372">
          <cell r="F372" t="str">
            <v>401M</v>
          </cell>
          <cell r="G372" t="str">
            <v>Хим.посуда, хим.мат.реактивы</v>
          </cell>
        </row>
        <row r="373">
          <cell r="F373" t="str">
            <v>401N</v>
          </cell>
          <cell r="G373" t="str">
            <v>Шины и токопроводы</v>
          </cell>
        </row>
        <row r="374">
          <cell r="F374" t="str">
            <v>401O</v>
          </cell>
          <cell r="G374" t="str">
            <v>Резинотехнические изделия</v>
          </cell>
        </row>
        <row r="375">
          <cell r="F375" t="str">
            <v>401P</v>
          </cell>
          <cell r="G375" t="str">
            <v>Запорная арматура</v>
          </cell>
        </row>
        <row r="376">
          <cell r="F376" t="str">
            <v>401Q</v>
          </cell>
          <cell r="G376" t="str">
            <v>Пломбировочные материалы</v>
          </cell>
        </row>
        <row r="377">
          <cell r="F377" t="str">
            <v>401R</v>
          </cell>
          <cell r="G377" t="str">
            <v>Средства защ. и приспособления</v>
          </cell>
        </row>
        <row r="378">
          <cell r="F378" t="str">
            <v>401S</v>
          </cell>
          <cell r="G378" t="str">
            <v>Запчасти к приборной продукции</v>
          </cell>
        </row>
        <row r="379">
          <cell r="F379" t="str">
            <v>401T</v>
          </cell>
          <cell r="G379" t="str">
            <v>Кабельная арматура</v>
          </cell>
        </row>
        <row r="380">
          <cell r="F380" t="str">
            <v>401U</v>
          </cell>
          <cell r="G380" t="str">
            <v>Запчасть к силов.транф.,реакт.</v>
          </cell>
        </row>
        <row r="381">
          <cell r="F381" t="str">
            <v>401V</v>
          </cell>
          <cell r="G381" t="str">
            <v>Грузоподъёмные приспособления</v>
          </cell>
        </row>
        <row r="382">
          <cell r="F382" t="str">
            <v>401W</v>
          </cell>
          <cell r="G382" t="str">
            <v>Печатные издания (подписка)</v>
          </cell>
        </row>
        <row r="383">
          <cell r="F383" t="str">
            <v>401X</v>
          </cell>
          <cell r="G383" t="str">
            <v>Бумага</v>
          </cell>
        </row>
        <row r="384">
          <cell r="F384" t="str">
            <v>402A</v>
          </cell>
          <cell r="G384" t="str">
            <v>Электроизоляционные материалы</v>
          </cell>
        </row>
        <row r="385">
          <cell r="F385" t="str">
            <v>501A</v>
          </cell>
          <cell r="G385" t="str">
            <v>БСК и конденсаторы УКРМ</v>
          </cell>
        </row>
        <row r="386">
          <cell r="F386" t="str">
            <v>601A</v>
          </cell>
          <cell r="G386" t="str">
            <v>Приобретение имущества</v>
          </cell>
        </row>
      </sheetData>
      <sheetData sheetId="4">
        <row r="3">
          <cell r="A3">
            <v>0</v>
          </cell>
        </row>
      </sheetData>
      <sheetData sheetId="5">
        <row r="3">
          <cell r="A3" t="str">
            <v>01</v>
          </cell>
        </row>
      </sheetData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0"/>
  <sheetViews>
    <sheetView tabSelected="1" workbookViewId="0">
      <selection activeCell="I20" sqref="I20"/>
    </sheetView>
  </sheetViews>
  <sheetFormatPr defaultRowHeight="15" x14ac:dyDescent="0.25"/>
  <cols>
    <col min="1" max="1" width="7.7109375" style="14" bestFit="1" customWidth="1"/>
    <col min="2" max="2" width="15" style="14" bestFit="1" customWidth="1"/>
    <col min="3" max="3" width="47.85546875" style="14" customWidth="1"/>
    <col min="4" max="4" width="9.28515625" style="14" bestFit="1" customWidth="1"/>
    <col min="5" max="5" width="16.85546875" style="14" bestFit="1" customWidth="1"/>
    <col min="6" max="6" width="14.42578125" style="14" bestFit="1" customWidth="1"/>
    <col min="7" max="7" width="7.7109375" style="14" bestFit="1" customWidth="1"/>
    <col min="8" max="8" width="19.5703125" style="14" hidden="1" customWidth="1"/>
    <col min="9" max="9" width="18.7109375" style="14" customWidth="1"/>
    <col min="10" max="10" width="15.42578125" style="14" hidden="1" customWidth="1"/>
    <col min="11" max="12" width="9.140625" style="5"/>
    <col min="13" max="13" width="28.5703125" style="5" bestFit="1" customWidth="1"/>
    <col min="14" max="23" width="9.140625" style="5"/>
    <col min="24" max="16384" width="9.140625" style="14"/>
  </cols>
  <sheetData>
    <row r="1" spans="1:23" x14ac:dyDescent="0.25">
      <c r="B1" s="29" t="s">
        <v>15</v>
      </c>
      <c r="C1" s="29" t="str">
        <f>IF(B1="","заполните гр. S",VLOOKUP(B1,'[1]03_Справочники'!$F$5:$G$386,2,FALSE))</f>
        <v>Разъединители,выкл.нагр.6-10кВ</v>
      </c>
    </row>
    <row r="3" spans="1:23" x14ac:dyDescent="0.25">
      <c r="I3" s="34" t="s">
        <v>5</v>
      </c>
      <c r="J3" s="34"/>
      <c r="K3" s="6"/>
    </row>
    <row r="4" spans="1:23" ht="25.5" x14ac:dyDescent="0.25">
      <c r="A4" s="16" t="s">
        <v>8</v>
      </c>
      <c r="B4" s="15" t="s">
        <v>0</v>
      </c>
      <c r="C4" s="15" t="s">
        <v>1</v>
      </c>
      <c r="D4" s="15" t="s">
        <v>9</v>
      </c>
      <c r="E4" s="15" t="s">
        <v>10</v>
      </c>
      <c r="F4" s="1" t="s">
        <v>4</v>
      </c>
      <c r="G4" s="15" t="s">
        <v>2</v>
      </c>
      <c r="H4" s="12" t="s">
        <v>7</v>
      </c>
      <c r="I4" s="13" t="s">
        <v>6</v>
      </c>
      <c r="J4" s="1" t="s">
        <v>3</v>
      </c>
      <c r="K4" s="30"/>
      <c r="L4" s="3"/>
      <c r="M4" s="3"/>
      <c r="P4" s="7"/>
      <c r="Q4" s="7"/>
      <c r="R4" s="7"/>
      <c r="S4" s="7"/>
      <c r="T4" s="7"/>
    </row>
    <row r="5" spans="1:23" x14ac:dyDescent="0.25">
      <c r="A5" s="16">
        <v>1</v>
      </c>
      <c r="B5" s="29" t="s">
        <v>16</v>
      </c>
      <c r="C5" s="29" t="s">
        <v>17</v>
      </c>
      <c r="D5" s="2">
        <v>2</v>
      </c>
      <c r="E5" s="29" t="s">
        <v>15</v>
      </c>
      <c r="F5" s="4"/>
      <c r="G5" s="4" t="s">
        <v>18</v>
      </c>
      <c r="H5" s="29"/>
      <c r="I5" s="33">
        <v>36</v>
      </c>
      <c r="J5" s="31">
        <f>H5*I5</f>
        <v>0</v>
      </c>
      <c r="K5" s="32"/>
      <c r="L5" s="8"/>
      <c r="M5" s="9"/>
      <c r="P5" s="10"/>
      <c r="Q5" s="11"/>
      <c r="R5" s="10"/>
      <c r="S5" s="10"/>
      <c r="T5" s="10"/>
    </row>
    <row r="6" spans="1:23" s="25" customFormat="1" x14ac:dyDescent="0.25">
      <c r="A6" s="16"/>
      <c r="B6" s="20" t="s">
        <v>12</v>
      </c>
      <c r="C6" s="17"/>
      <c r="D6" s="17"/>
      <c r="E6" s="17"/>
      <c r="F6" s="21"/>
      <c r="G6" s="20"/>
      <c r="H6" s="17"/>
      <c r="I6" s="18"/>
      <c r="J6" s="18">
        <f>SUM(J5:J5)</f>
        <v>0</v>
      </c>
      <c r="K6" s="22"/>
      <c r="L6" s="22"/>
      <c r="M6" s="23"/>
      <c r="N6" s="24"/>
      <c r="O6" s="24"/>
      <c r="P6" s="19"/>
      <c r="Q6" s="19"/>
      <c r="R6" s="19"/>
      <c r="S6" s="19"/>
      <c r="T6" s="19"/>
      <c r="U6" s="24"/>
      <c r="V6" s="24"/>
      <c r="W6" s="24"/>
    </row>
    <row r="7" spans="1:23" hidden="1" x14ac:dyDescent="0.25">
      <c r="B7" s="26" t="s">
        <v>13</v>
      </c>
      <c r="J7" s="26"/>
    </row>
    <row r="8" spans="1:23" hidden="1" x14ac:dyDescent="0.25">
      <c r="B8" s="20" t="s">
        <v>14</v>
      </c>
      <c r="J8" s="27" t="s">
        <v>11</v>
      </c>
    </row>
    <row r="9" spans="1:23" hidden="1" x14ac:dyDescent="0.25"/>
    <row r="10" spans="1:23" x14ac:dyDescent="0.25">
      <c r="A10" s="28"/>
    </row>
  </sheetData>
  <autoFilter ref="A4:J8"/>
  <mergeCells count="1">
    <mergeCell ref="I3:J3"/>
  </mergeCells>
  <pageMargins left="0.62" right="0.25" top="0.2" bottom="0.2" header="0.2" footer="0.2"/>
  <pageSetup paperSize="9" scale="78" fitToHeight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суммы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Ковалева Елена Юрьевна</cp:lastModifiedBy>
  <cp:lastPrinted>2018-06-09T12:21:27Z</cp:lastPrinted>
  <dcterms:created xsi:type="dcterms:W3CDTF">2014-06-26T05:52:50Z</dcterms:created>
  <dcterms:modified xsi:type="dcterms:W3CDTF">2018-06-25T14:07:34Z</dcterms:modified>
</cp:coreProperties>
</file>